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78" i="1" l="1"/>
  <c r="C75" i="1"/>
  <c r="C30" i="1"/>
  <c r="C31" i="1"/>
  <c r="C88" i="1"/>
  <c r="C89" i="1"/>
  <c r="C113" i="1"/>
  <c r="C114" i="1"/>
  <c r="C115" i="1"/>
</calcChain>
</file>

<file path=xl/sharedStrings.xml><?xml version="1.0" encoding="utf-8"?>
<sst xmlns="http://schemas.openxmlformats.org/spreadsheetml/2006/main" count="160" uniqueCount="156">
  <si>
    <t>Показатели эффективности</t>
  </si>
  <si>
    <t>Критерии эффективности</t>
  </si>
  <si>
    <t>I.Оценка качества условий образовательной организации</t>
  </si>
  <si>
    <t>Выполнение требований действующего законодательства для реализации основных образовательных программ</t>
  </si>
  <si>
    <t xml:space="preserve">1.1.Отсутствие предписаний надзорных и контролирующих органов, по результатам проверок Роспотребнадзора, Госпожнадзора, при приемке ОО к новому учебному году </t>
  </si>
  <si>
    <t>1.2.Увеличение количества показателей соответствующих  современным требованиям организации образовательного процесса (в соответствии с мониторингом округа):</t>
  </si>
  <si>
    <t>Вариативность образования</t>
  </si>
  <si>
    <t xml:space="preserve">Соответствие условий образовательной организации требованиям ФГОС </t>
  </si>
  <si>
    <t xml:space="preserve">- на 100% </t>
  </si>
  <si>
    <t>-менее 100%</t>
  </si>
  <si>
    <t>Обеспечение комплексной безопасности  образовательной организации</t>
  </si>
  <si>
    <t>Показатель средней заработной платы в образовательной организации</t>
  </si>
  <si>
    <t xml:space="preserve">Развитие кадрового потенциала </t>
  </si>
  <si>
    <t>- Благодарственное письмо или Почетная грамота ДОиМП ХМАО-Югры</t>
  </si>
  <si>
    <t>- Благодарственное письмо или Почетная грамота управления образования администрации Кондинского района</t>
  </si>
  <si>
    <t>- Почетные звания РФ или ХМАО-Югры</t>
  </si>
  <si>
    <t>- Почетная грамота или Благодарственное письмо Министерства образования и науки РФ, Губернатора ХМАО-Югры</t>
  </si>
  <si>
    <t>- федеральный уровень</t>
  </si>
  <si>
    <t>- региональный уровень</t>
  </si>
  <si>
    <t>- муниципальный уровень</t>
  </si>
  <si>
    <t>- школьный этап</t>
  </si>
  <si>
    <t>- муниципальный этап</t>
  </si>
  <si>
    <t>- региональный этап</t>
  </si>
  <si>
    <t xml:space="preserve">Объем и разнообразие дополнительных образовательных услуг </t>
  </si>
  <si>
    <t>Организация питания обучающихся</t>
  </si>
  <si>
    <t>Организационно-методические условия</t>
  </si>
  <si>
    <t>- публикация отчета на сайте школы</t>
  </si>
  <si>
    <t xml:space="preserve">- представление отчета общественности </t>
  </si>
  <si>
    <t>Социальное партнерство (шефская работа)</t>
  </si>
  <si>
    <t>Итого по разделу:</t>
  </si>
  <si>
    <t>II. Оценка процесса образования</t>
  </si>
  <si>
    <t>Организация физкультурно-оздоровительной работы</t>
  </si>
  <si>
    <t>- От 61% до 100%</t>
  </si>
  <si>
    <t>- От 51% до 60%</t>
  </si>
  <si>
    <t>Участие работников организации:</t>
  </si>
  <si>
    <t>- до 50%</t>
  </si>
  <si>
    <t>Участие обучающихся:</t>
  </si>
  <si>
    <t>Организация эффективной работы с несовершеннолетними группы «риска»</t>
  </si>
  <si>
    <t>Эффективность воспитательной  работы</t>
  </si>
  <si>
    <t>- Более 60%</t>
  </si>
  <si>
    <t>- От 40 до 60%</t>
  </si>
  <si>
    <t>Здоровье обучающихся</t>
  </si>
  <si>
    <t>III. Оценка качества образования.</t>
  </si>
  <si>
    <t>Оценка населением качества предоставляемых образовательных услуг</t>
  </si>
  <si>
    <t>Выполнение муниципального задания на оказание муниципальных услуг</t>
  </si>
  <si>
    <t>18.2.Сохранение контингента обучающихся:</t>
  </si>
  <si>
    <t xml:space="preserve">- % отсева (отсутствие отсева) </t>
  </si>
  <si>
    <t>- относительная успеваемость:</t>
  </si>
  <si>
    <t>100%</t>
  </si>
  <si>
    <t>98%-99%</t>
  </si>
  <si>
    <t xml:space="preserve">Отсутствие обоснованных жалоб потребителей образовательных услуг </t>
  </si>
  <si>
    <t>- математика</t>
  </si>
  <si>
    <t>- русский язык</t>
  </si>
  <si>
    <t>- литературы</t>
  </si>
  <si>
    <t>- история</t>
  </si>
  <si>
    <t>- общество</t>
  </si>
  <si>
    <t>- иностранный язык</t>
  </si>
  <si>
    <t>- физика</t>
  </si>
  <si>
    <t>- химия</t>
  </si>
  <si>
    <t>- биология</t>
  </si>
  <si>
    <t>- география</t>
  </si>
  <si>
    <t>- информатика</t>
  </si>
  <si>
    <t>22.4. Увеличение доли «отличников»</t>
  </si>
  <si>
    <t xml:space="preserve">Отсев  обучающихся (в том числе,  скрытый) из переводных классов </t>
  </si>
  <si>
    <t>IY. Специфика работы</t>
  </si>
  <si>
    <t>Всего по четырем разделам:</t>
  </si>
  <si>
    <t>Междуреченская СОШ</t>
  </si>
  <si>
    <t xml:space="preserve">Морткинская СОШ </t>
  </si>
  <si>
    <t xml:space="preserve">Куминская СОШ </t>
  </si>
  <si>
    <t xml:space="preserve">Кондинская СОШ </t>
  </si>
  <si>
    <t xml:space="preserve">Болчары СОШ </t>
  </si>
  <si>
    <t xml:space="preserve">ЛуговаяСОШ </t>
  </si>
  <si>
    <t xml:space="preserve">Половинкинская СОШ </t>
  </si>
  <si>
    <t xml:space="preserve">Юмасинская СОШ </t>
  </si>
  <si>
    <t xml:space="preserve">ЯгодинскаяСОШ </t>
  </si>
  <si>
    <t xml:space="preserve">Леушинская СОШ </t>
  </si>
  <si>
    <t xml:space="preserve">Алтайская СОШ </t>
  </si>
  <si>
    <t xml:space="preserve">Чантырская СОШ </t>
  </si>
  <si>
    <t xml:space="preserve">Мулымская СОШ </t>
  </si>
  <si>
    <t xml:space="preserve">Ушьинская СОШ </t>
  </si>
  <si>
    <t xml:space="preserve">Шугурская СОШ </t>
  </si>
  <si>
    <t>Сказка Междуреченский</t>
  </si>
  <si>
    <t>Красн.шапочка Междуреченский</t>
  </si>
  <si>
    <t>Чебурашка</t>
  </si>
  <si>
    <t>Родничок</t>
  </si>
  <si>
    <t>Русская березка</t>
  </si>
  <si>
    <t>Солнышко</t>
  </si>
  <si>
    <t>Рябинка</t>
  </si>
  <si>
    <t>Сказка Леуши</t>
  </si>
  <si>
    <t>Березка</t>
  </si>
  <si>
    <t>Красная шапочка 2</t>
  </si>
  <si>
    <t>Елочка</t>
  </si>
  <si>
    <t>ЦДО</t>
  </si>
  <si>
    <t>Коондинский УЦ</t>
  </si>
  <si>
    <t xml:space="preserve">Юбилейный </t>
  </si>
  <si>
    <t xml:space="preserve">Участие во Всероссийской олимпиаде шокльников </t>
  </si>
  <si>
    <t>Качество подготовки обучающихся                        ИЗЛОЖЕНО В НОВОЙ РЕДАКЦИИ</t>
  </si>
  <si>
    <t>2.1.Использования технологий обучения по индивидуальным учебным планам</t>
  </si>
  <si>
    <t>2.2. Использование форм сетевого взаимодействия между образовательными организациями района</t>
  </si>
  <si>
    <t>2.3.Наличие классов с углубленным изучением отдельных предметов</t>
  </si>
  <si>
    <t>2.4.Электронное обучение</t>
  </si>
  <si>
    <t>3.1.Соответствие уровня квалификации пед. работников требованиям ФГОС (% прошедших обучение на курсах повышения квалификации):</t>
  </si>
  <si>
    <t xml:space="preserve">4.1.Наличие в учреждении показателей антитеррористической защищенности образовательной организации в соответствии с паспортом безопасности </t>
  </si>
  <si>
    <t>4.2.Отсутствие нарушений контентной фильтрации</t>
  </si>
  <si>
    <t>5.1.Достижение целевого показателя уровня заработной платы, определенного Указом Президента РФ от 07 мая 2012 года  №597 (установленного муниципальному образованию ДОиМП ХМАО-Югры)</t>
  </si>
  <si>
    <t>5.2.Соответствие  средней заработной платы заместителей руководителя  к  заработной плате руководителя соотношению 10-30%</t>
  </si>
  <si>
    <t>5.3.Соответствие средней заработной платы руководителя к средней заработной плате работников организации соотношению от 1 до 3</t>
  </si>
  <si>
    <t>6.1.% подтвердивших  квалификацию из общего процента пед. работников, подавших заявление на прохождение процедуры аттестации:</t>
  </si>
  <si>
    <t>6.2.%  результативного участия пед. работников (от числа участников конкурсов) в профессиональных конкурсах:</t>
  </si>
  <si>
    <t>6.3. Количество выпускников обучающихся на педагогические специальности</t>
  </si>
  <si>
    <t xml:space="preserve">6.4.Увеличение количества учителей первой и высшей категории </t>
  </si>
  <si>
    <t>6.5.Соответствие % отношения числа педагогических работников, которые должны пройти курсовую подготовку</t>
  </si>
  <si>
    <t>6.6. Количество работников образовательной организации, получивших награду в отчетном периоде:</t>
  </si>
  <si>
    <t>6.9. Получение организацией или работниками премии в сфере «Образование»:</t>
  </si>
  <si>
    <t>6.10. Наличие победителей или призеров конкурса профессионального мастерства в сфере «Образования» «Педагог года»:</t>
  </si>
  <si>
    <t xml:space="preserve">7.1.Количество предоставляемых дополнительных образовательных услуг, предлагаемых обучающимся(оцениваются только те услуги, которые по факту   реализуются) </t>
  </si>
  <si>
    <t>7.2.Соответствие спектра дополнительных услуг современным  требованиям и запросам обучающихся (техническая, спортивная, интеллектуальная направленность и т.д.)</t>
  </si>
  <si>
    <t>7.3.Финансовые средства, получаемые от платных услуг и направляемых на реализацию целей и задач</t>
  </si>
  <si>
    <t>9.1.Отсутствие нарушений в организации питания при проведении проверок управлением образования и надзорными и контрольными органами</t>
  </si>
  <si>
    <t>10.1.Представление публичного отчета образовательной организации  потребителям услуг:</t>
  </si>
  <si>
    <t>11.1.Наличие коллективного договора, соответствующего требованиям законодательства</t>
  </si>
  <si>
    <t>11.2. За социальное партнерство образовательной организации  с профсоюзной организацией, другими учреждениями и организациями, в том числе образовательными организациями.</t>
  </si>
  <si>
    <t>12.1.Развитие  секций и кружков спортивной направленности. Сохранение контингента обучающихся</t>
  </si>
  <si>
    <t>12.2.Охват обучающихся (в % от общего количества в расчете на 1 обучающегося) занятиями в спортивных кружках и секциях:</t>
  </si>
  <si>
    <t>12.3.Реализация проекта «Одна  школа - один спортивный клуб»</t>
  </si>
  <si>
    <t>12.4.Создание и развитие спортивных, кадетских  классов</t>
  </si>
  <si>
    <t>12.5  Участие образовательной организации в сдаче норм ГТО:</t>
  </si>
  <si>
    <t>13.1. Снижение в ОО обучающихся, состоящих на учете в КДН и ЗП и на учете в ПДН ОМВД по Кондинскому району</t>
  </si>
  <si>
    <t>13.2.Отсутствие фактов насилия над личностью ребенка, краж чужого имущества в образовательной организации</t>
  </si>
  <si>
    <t>14.1.Организация отдыха и оздоровления детей в каникулярное время (% охвата организованным отдыхом):</t>
  </si>
  <si>
    <t>15.1. Работа по сохранению здоровья участников образовательного процесса (обучающиеся, педагоги, руководители) отсутствие в организации  травматизма</t>
  </si>
  <si>
    <t>16.1. % удовлетворенности населения качеством  дошкольного, общего и дополнительного  образования:</t>
  </si>
  <si>
    <t>17.1. 100% реализации основных образовательных программ в соответствии с учебным планом</t>
  </si>
  <si>
    <t>18.1.Отсутствие обоснованных жалоб участников образовательных отношений</t>
  </si>
  <si>
    <t>20.1.Увеличение среднего балла по всем предметам:</t>
  </si>
  <si>
    <t xml:space="preserve">20.2.Увеличение доли выпускников, показавших результаты </t>
  </si>
  <si>
    <t xml:space="preserve">20.3. Наличие выпускников, получивших на экзамене 100 баллов </t>
  </si>
  <si>
    <t>21.1. Отсутствие заочников (переведенных  на заочную форму обучения из числа неуспевающих)</t>
  </si>
  <si>
    <t>от 11 до 14</t>
  </si>
  <si>
    <t>от 8 до 10</t>
  </si>
  <si>
    <t>3.2.Активность участия в методической работе80-100 - 10 б.  79-40-5 б. до 40 -2 б.</t>
  </si>
  <si>
    <t>от 11 и выше -10</t>
  </si>
  <si>
    <t>10  и ниже -3</t>
  </si>
  <si>
    <t>6.8.Доля педагогических работников в возрасте до 30 лет в общей численности педагогических работников ОО, баллы</t>
  </si>
  <si>
    <r>
      <t xml:space="preserve">19.1.Доля обучающихся в 7 - 11 классах, принявших участие в муниципальном этапе Всероссийском олимпиады школьников </t>
    </r>
    <r>
      <rPr>
        <sz val="14"/>
        <color rgb="FFFF0000"/>
        <rFont val="Times New Roman"/>
        <family val="1"/>
        <charset val="204"/>
      </rPr>
      <t xml:space="preserve">(*Обучающийся, принявший участие в данном этапе олимпиады по нескольким предметам, учитывается 1 раз) </t>
    </r>
    <r>
      <rPr>
        <b/>
        <sz val="14"/>
        <rFont val="Times New Roman"/>
        <family val="1"/>
        <charset val="204"/>
      </rPr>
      <t>До 20% - 5 б., до 40% - 10 б., свыше 40% - 15 б.</t>
    </r>
  </si>
  <si>
    <t>19.2.Доля обучающихся в 9- 11 классах, принявших участие в региональном этапе Всероссийсмкой олимпиады школьников (До 10% - 10 б., до 20% - 15 б., свыше 20% - 20 б.</t>
  </si>
  <si>
    <t>19.3.Доля обучаюзихся в 9 - 1 классах, ставших победителями и призерами регионального этапа Всероссийской олимпиады школьников (до 10% - 20 б., свыше 20% - 30 б.)</t>
  </si>
  <si>
    <r>
      <t xml:space="preserve">2.5.Реализация программ предшкольного образования для выравнивания стартовых условий для получения начального общего образования   </t>
    </r>
    <r>
      <rPr>
        <sz val="14"/>
        <rFont val="Times New Roman"/>
        <family val="1"/>
        <charset val="204"/>
      </rPr>
      <t xml:space="preserve">наличие программы - 5 баллов   </t>
    </r>
  </si>
  <si>
    <r>
      <t xml:space="preserve">2.6.Доля обучающихся по профильным программам   </t>
    </r>
    <r>
      <rPr>
        <b/>
        <sz val="14"/>
        <rFont val="Times New Roman"/>
        <family val="1"/>
        <charset val="204"/>
      </rPr>
      <t xml:space="preserve"> до 50%-5 б.   До 100% - 10 б.</t>
    </r>
  </si>
  <si>
    <t xml:space="preserve">7.4.Доля обучающихся, посещающих естественнонаучные кружки 80-100% - 10б.; 60-80% - 7б.; 40-60% - 5б.; менее 40% - 1б. </t>
  </si>
  <si>
    <t xml:space="preserve">7.5.Доля обучающихся,  посещающих кружки технических направлений 80-100% - 10б.; 60-80% - 7б.; 40-60% - 5б.; менее 40% - 1б. </t>
  </si>
  <si>
    <r>
      <t xml:space="preserve">2.7.Количество направлений профильной подготовки В ОО    </t>
    </r>
    <r>
      <rPr>
        <b/>
        <sz val="14"/>
        <rFont val="Times New Roman"/>
        <family val="1"/>
        <charset val="204"/>
      </rPr>
      <t>за каждое направление - 5 б.</t>
    </r>
  </si>
  <si>
    <t>3.3.Квалификация педкадров 70-80 - 20 б.   50-69 -15 б.  30-49-10 б. 15-30 -5 б. до 14 -0 б.</t>
  </si>
  <si>
    <t>6.7.Доля вакантных должностей педагогических работников, в %</t>
  </si>
  <si>
    <t>Приложение к приказу Управления образования от 30 ноября 2017 года № 760</t>
  </si>
  <si>
    <t>Перечень показателей эффективности деятельности образовательной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</si>
</sst>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3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1" xfId="0" applyFont="1" applyBorder="1"/>
    <xf numFmtId="0" fontId="6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Fill="1" applyBorder="1"/>
    <xf numFmtId="0" fontId="2" fillId="0" borderId="1" xfId="0" applyFont="1" applyFill="1" applyBorder="1" applyAlignment="1">
      <alignment textRotation="90"/>
    </xf>
    <xf numFmtId="0" fontId="2" fillId="0" borderId="1" xfId="0" applyFont="1" applyFill="1" applyBorder="1" applyAlignment="1">
      <alignment textRotation="90" wrapText="1"/>
    </xf>
    <xf numFmtId="0" fontId="2" fillId="0" borderId="1" xfId="0" applyFont="1" applyFill="1" applyBorder="1"/>
    <xf numFmtId="1" fontId="3" fillId="0" borderId="1" xfId="0" applyNumberFormat="1" applyFont="1" applyFill="1" applyBorder="1"/>
    <xf numFmtId="0" fontId="3" fillId="0" borderId="1" xfId="0" applyFont="1" applyFill="1" applyBorder="1" applyAlignment="1">
      <alignment vertical="top"/>
    </xf>
    <xf numFmtId="0" fontId="2" fillId="0" borderId="1" xfId="0" applyNumberFormat="1" applyFont="1" applyFill="1" applyBorder="1"/>
    <xf numFmtId="0" fontId="0" fillId="0" borderId="0" xfId="0" applyFill="1"/>
    <xf numFmtId="0" fontId="3" fillId="0" borderId="1" xfId="0" applyFont="1" applyFill="1" applyBorder="1" applyAlignment="1">
      <alignment horizontal="center"/>
    </xf>
    <xf numFmtId="0" fontId="3" fillId="3" borderId="1" xfId="0" applyFont="1" applyFill="1" applyBorder="1"/>
    <xf numFmtId="0" fontId="2" fillId="2" borderId="1" xfId="0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0" fontId="8" fillId="5" borderId="1" xfId="0" applyFont="1" applyFill="1" applyBorder="1"/>
    <xf numFmtId="0" fontId="2" fillId="5" borderId="1" xfId="0" applyFont="1" applyFill="1" applyBorder="1"/>
    <xf numFmtId="0" fontId="9" fillId="0" borderId="0" xfId="0" applyFont="1"/>
    <xf numFmtId="0" fontId="9" fillId="0" borderId="0" xfId="0" applyFont="1" applyFill="1"/>
    <xf numFmtId="0" fontId="2" fillId="4" borderId="5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0" xfId="0" applyFont="1" applyFill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24"/>
  <sheetViews>
    <sheetView tabSelected="1" zoomScale="40" zoomScaleNormal="40" zoomScaleSheetLayoutView="30" workbookViewId="0">
      <selection activeCell="AM8" sqref="AM8"/>
    </sheetView>
  </sheetViews>
  <sheetFormatPr defaultRowHeight="15" x14ac:dyDescent="0.25"/>
  <cols>
    <col min="2" max="2" width="43.28515625" customWidth="1"/>
    <col min="3" max="3" width="50" customWidth="1"/>
    <col min="4" max="4" width="10.28515625" style="16" customWidth="1"/>
    <col min="5" max="32" width="9.42578125" style="16" customWidth="1"/>
  </cols>
  <sheetData>
    <row r="1" spans="1:33" ht="108.75" customHeight="1" x14ac:dyDescent="0.25">
      <c r="A1" s="23"/>
      <c r="B1" s="23"/>
      <c r="C1" s="23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39" t="s">
        <v>154</v>
      </c>
      <c r="W1" s="39"/>
      <c r="X1" s="39"/>
      <c r="Y1" s="39"/>
      <c r="Z1" s="39"/>
      <c r="AA1" s="39"/>
      <c r="AB1" s="39"/>
      <c r="AC1" s="39"/>
      <c r="AD1" s="39"/>
      <c r="AE1" s="39"/>
      <c r="AF1" s="39"/>
    </row>
    <row r="2" spans="1:33" ht="108.75" customHeight="1" x14ac:dyDescent="0.25">
      <c r="A2" s="40" t="s">
        <v>155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spans="1:33" ht="33.75" customHeight="1" x14ac:dyDescent="0.25">
      <c r="A3" s="23"/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</row>
    <row r="4" spans="1:33" ht="26.25" x14ac:dyDescent="0.4">
      <c r="A4" s="3"/>
      <c r="B4" s="3"/>
      <c r="C4" s="3"/>
      <c r="D4" s="17">
        <v>1</v>
      </c>
      <c r="E4" s="17">
        <v>2</v>
      </c>
      <c r="F4" s="17">
        <v>3</v>
      </c>
      <c r="G4" s="17">
        <v>4</v>
      </c>
      <c r="H4" s="17">
        <v>5</v>
      </c>
      <c r="I4" s="17">
        <v>6</v>
      </c>
      <c r="J4" s="17">
        <v>7</v>
      </c>
      <c r="K4" s="17">
        <v>8</v>
      </c>
      <c r="L4" s="17">
        <v>9</v>
      </c>
      <c r="M4" s="17">
        <v>10</v>
      </c>
      <c r="N4" s="17">
        <v>11</v>
      </c>
      <c r="O4" s="17">
        <v>12</v>
      </c>
      <c r="P4" s="17">
        <v>13</v>
      </c>
      <c r="Q4" s="17">
        <v>14</v>
      </c>
      <c r="R4" s="17">
        <v>15</v>
      </c>
      <c r="S4" s="17">
        <v>16</v>
      </c>
      <c r="T4" s="17">
        <v>17</v>
      </c>
      <c r="U4" s="17">
        <v>18</v>
      </c>
      <c r="V4" s="17">
        <v>19</v>
      </c>
      <c r="W4" s="17">
        <v>20</v>
      </c>
      <c r="X4" s="17">
        <v>21</v>
      </c>
      <c r="Y4" s="17">
        <v>22</v>
      </c>
      <c r="Z4" s="17">
        <v>23</v>
      </c>
      <c r="AA4" s="17">
        <v>24</v>
      </c>
      <c r="AB4" s="17">
        <v>25</v>
      </c>
      <c r="AC4" s="17">
        <v>26</v>
      </c>
      <c r="AD4" s="17">
        <v>27</v>
      </c>
      <c r="AE4" s="17">
        <v>28</v>
      </c>
      <c r="AF4" s="17">
        <v>29</v>
      </c>
    </row>
    <row r="5" spans="1:33" s="2" customFormat="1" ht="186.75" x14ac:dyDescent="0.25">
      <c r="A5" s="41"/>
      <c r="B5" s="43" t="s">
        <v>0</v>
      </c>
      <c r="C5" s="43" t="s">
        <v>1</v>
      </c>
      <c r="D5" s="10" t="s">
        <v>66</v>
      </c>
      <c r="E5" s="10" t="s">
        <v>67</v>
      </c>
      <c r="F5" s="10" t="s">
        <v>68</v>
      </c>
      <c r="G5" s="10" t="s">
        <v>69</v>
      </c>
      <c r="H5" s="10" t="s">
        <v>70</v>
      </c>
      <c r="I5" s="10" t="s">
        <v>71</v>
      </c>
      <c r="J5" s="10" t="s">
        <v>72</v>
      </c>
      <c r="K5" s="10" t="s">
        <v>73</v>
      </c>
      <c r="L5" s="10" t="s">
        <v>74</v>
      </c>
      <c r="M5" s="10" t="s">
        <v>75</v>
      </c>
      <c r="N5" s="10" t="s">
        <v>76</v>
      </c>
      <c r="O5" s="10" t="s">
        <v>77</v>
      </c>
      <c r="P5" s="10" t="s">
        <v>78</v>
      </c>
      <c r="Q5" s="10" t="s">
        <v>79</v>
      </c>
      <c r="R5" s="10" t="s">
        <v>80</v>
      </c>
      <c r="S5" s="11" t="s">
        <v>81</v>
      </c>
      <c r="T5" s="11" t="s">
        <v>82</v>
      </c>
      <c r="U5" s="10" t="s">
        <v>83</v>
      </c>
      <c r="V5" s="10" t="s">
        <v>84</v>
      </c>
      <c r="W5" s="10" t="s">
        <v>85</v>
      </c>
      <c r="X5" s="10" t="s">
        <v>86</v>
      </c>
      <c r="Y5" s="10" t="s">
        <v>87</v>
      </c>
      <c r="Z5" s="10" t="s">
        <v>88</v>
      </c>
      <c r="AA5" s="10" t="s">
        <v>89</v>
      </c>
      <c r="AB5" s="10" t="s">
        <v>90</v>
      </c>
      <c r="AC5" s="10" t="s">
        <v>91</v>
      </c>
      <c r="AD5" s="10" t="s">
        <v>92</v>
      </c>
      <c r="AE5" s="10" t="s">
        <v>93</v>
      </c>
      <c r="AF5" s="10" t="s">
        <v>94</v>
      </c>
    </row>
    <row r="6" spans="1:33" ht="72" customHeight="1" x14ac:dyDescent="0.4">
      <c r="A6" s="42"/>
      <c r="B6" s="44"/>
      <c r="C6" s="44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</row>
    <row r="7" spans="1:33" ht="33.75" customHeight="1" x14ac:dyDescent="0.25">
      <c r="A7" s="25" t="s">
        <v>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7"/>
    </row>
    <row r="8" spans="1:33" ht="259.5" customHeight="1" x14ac:dyDescent="0.4">
      <c r="A8" s="29">
        <v>1</v>
      </c>
      <c r="B8" s="32" t="s">
        <v>3</v>
      </c>
      <c r="C8" s="8" t="s">
        <v>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3" ht="237" customHeight="1" x14ac:dyDescent="0.4">
      <c r="A9" s="30"/>
      <c r="B9" s="32"/>
      <c r="C9" s="8" t="s">
        <v>5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3" ht="29.25" customHeight="1" x14ac:dyDescent="0.4">
      <c r="A10" s="30"/>
      <c r="B10" s="32"/>
      <c r="C10" s="8" t="s">
        <v>138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</row>
    <row r="11" spans="1:33" ht="33.75" customHeight="1" x14ac:dyDescent="0.4">
      <c r="A11" s="31"/>
      <c r="B11" s="32"/>
      <c r="C11" s="8" t="s">
        <v>139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3" ht="139.5" customHeight="1" x14ac:dyDescent="0.4">
      <c r="A12" s="28">
        <v>2</v>
      </c>
      <c r="B12" s="33" t="s">
        <v>6</v>
      </c>
      <c r="C12" s="8" t="s">
        <v>97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1"/>
    </row>
    <row r="13" spans="1:33" ht="147.75" customHeight="1" x14ac:dyDescent="0.4">
      <c r="A13" s="28"/>
      <c r="B13" s="33"/>
      <c r="C13" s="6" t="s">
        <v>98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1"/>
    </row>
    <row r="14" spans="1:33" ht="102" customHeight="1" x14ac:dyDescent="0.4">
      <c r="A14" s="28"/>
      <c r="B14" s="33"/>
      <c r="C14" s="6" t="s">
        <v>99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1"/>
    </row>
    <row r="15" spans="1:33" ht="51.75" customHeight="1" x14ac:dyDescent="0.4">
      <c r="A15" s="28"/>
      <c r="B15" s="33"/>
      <c r="C15" s="6" t="s">
        <v>100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1"/>
    </row>
    <row r="16" spans="1:33" ht="80.25" customHeight="1" x14ac:dyDescent="0.4">
      <c r="A16" s="28"/>
      <c r="B16" s="33"/>
      <c r="C16" s="4" t="s">
        <v>147</v>
      </c>
      <c r="D16" s="12"/>
      <c r="E16" s="9"/>
      <c r="F16" s="9"/>
      <c r="G16" s="9"/>
      <c r="H16" s="9"/>
      <c r="I16" s="9"/>
      <c r="J16" s="9"/>
      <c r="K16" s="9"/>
      <c r="L16" s="9"/>
      <c r="M16" s="12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1"/>
    </row>
    <row r="17" spans="1:33" ht="138" customHeight="1" x14ac:dyDescent="0.4">
      <c r="A17" s="28"/>
      <c r="B17" s="33"/>
      <c r="C17" s="4" t="s">
        <v>148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1"/>
    </row>
    <row r="18" spans="1:33" ht="118.5" customHeight="1" x14ac:dyDescent="0.4">
      <c r="A18" s="28"/>
      <c r="B18" s="33"/>
      <c r="C18" s="4" t="s">
        <v>151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1"/>
    </row>
    <row r="19" spans="1:33" ht="85.5" customHeight="1" x14ac:dyDescent="0.4">
      <c r="A19" s="28">
        <v>3</v>
      </c>
      <c r="B19" s="32" t="s">
        <v>7</v>
      </c>
      <c r="C19" s="6" t="s">
        <v>101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1"/>
    </row>
    <row r="20" spans="1:33" ht="26.25" x14ac:dyDescent="0.4">
      <c r="A20" s="28"/>
      <c r="B20" s="32"/>
      <c r="C20" s="6" t="s">
        <v>8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1"/>
    </row>
    <row r="21" spans="1:33" ht="25.5" customHeight="1" x14ac:dyDescent="0.4">
      <c r="A21" s="28"/>
      <c r="B21" s="32"/>
      <c r="C21" s="6" t="s">
        <v>9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1"/>
    </row>
    <row r="22" spans="1:33" ht="166.5" customHeight="1" x14ac:dyDescent="0.4">
      <c r="A22" s="28"/>
      <c r="B22" s="32"/>
      <c r="C22" s="19" t="s">
        <v>140</v>
      </c>
      <c r="D22" s="13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1"/>
    </row>
    <row r="23" spans="1:33" ht="124.5" customHeight="1" x14ac:dyDescent="0.4">
      <c r="A23" s="28"/>
      <c r="B23" s="32"/>
      <c r="C23" s="19" t="s">
        <v>152</v>
      </c>
      <c r="D23" s="13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1"/>
    </row>
    <row r="24" spans="1:33" ht="231" customHeight="1" x14ac:dyDescent="0.4">
      <c r="A24" s="28">
        <v>4</v>
      </c>
      <c r="B24" s="32" t="s">
        <v>10</v>
      </c>
      <c r="C24" s="8" t="s">
        <v>102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1"/>
    </row>
    <row r="25" spans="1:33" ht="126" customHeight="1" x14ac:dyDescent="0.4">
      <c r="A25" s="28"/>
      <c r="B25" s="32"/>
      <c r="C25" s="8" t="s">
        <v>103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1"/>
    </row>
    <row r="26" spans="1:33" ht="409.5" customHeight="1" x14ac:dyDescent="0.25">
      <c r="A26" s="28">
        <v>5</v>
      </c>
      <c r="B26" s="32" t="s">
        <v>11</v>
      </c>
      <c r="C26" s="8" t="s">
        <v>104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"/>
    </row>
    <row r="27" spans="1:33" ht="207.75" customHeight="1" x14ac:dyDescent="0.4">
      <c r="A27" s="28"/>
      <c r="B27" s="32"/>
      <c r="C27" s="8" t="s">
        <v>105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1"/>
    </row>
    <row r="28" spans="1:33" ht="216.75" customHeight="1" x14ac:dyDescent="0.4">
      <c r="A28" s="28"/>
      <c r="B28" s="32"/>
      <c r="C28" s="8" t="s">
        <v>106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1"/>
    </row>
    <row r="29" spans="1:33" ht="202.5" customHeight="1" x14ac:dyDescent="0.4">
      <c r="A29" s="28">
        <v>6</v>
      </c>
      <c r="B29" s="32" t="s">
        <v>12</v>
      </c>
      <c r="C29" s="8" t="s">
        <v>107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1"/>
    </row>
    <row r="30" spans="1:33" ht="26.25" x14ac:dyDescent="0.4">
      <c r="A30" s="28"/>
      <c r="B30" s="32"/>
      <c r="C30" s="8">
        <f>- 81%-100%</f>
        <v>-1.81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1"/>
    </row>
    <row r="31" spans="1:33" ht="26.25" x14ac:dyDescent="0.4">
      <c r="A31" s="28"/>
      <c r="B31" s="32"/>
      <c r="C31" s="8">
        <f>- 70%-80%</f>
        <v>-1.5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1"/>
    </row>
    <row r="32" spans="1:33" ht="237" customHeight="1" x14ac:dyDescent="0.4">
      <c r="A32" s="28"/>
      <c r="B32" s="32"/>
      <c r="C32" s="8" t="s">
        <v>108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1"/>
    </row>
    <row r="33" spans="1:33" ht="25.5" customHeight="1" x14ac:dyDescent="0.4">
      <c r="A33" s="28"/>
      <c r="B33" s="32"/>
      <c r="C33" s="8" t="s">
        <v>141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1"/>
    </row>
    <row r="34" spans="1:33" ht="26.25" customHeight="1" x14ac:dyDescent="0.4">
      <c r="A34" s="28"/>
      <c r="B34" s="32"/>
      <c r="C34" s="20" t="s">
        <v>142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1"/>
    </row>
    <row r="35" spans="1:33" ht="158.25" customHeight="1" x14ac:dyDescent="0.4">
      <c r="A35" s="28"/>
      <c r="B35" s="32"/>
      <c r="C35" s="8" t="s">
        <v>109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1"/>
    </row>
    <row r="36" spans="1:33" ht="120.75" customHeight="1" x14ac:dyDescent="0.4">
      <c r="A36" s="28"/>
      <c r="B36" s="32"/>
      <c r="C36" s="8" t="s">
        <v>110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1"/>
    </row>
    <row r="37" spans="1:33" ht="168.75" customHeight="1" x14ac:dyDescent="0.4">
      <c r="A37" s="28"/>
      <c r="B37" s="32"/>
      <c r="C37" s="8" t="s">
        <v>111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1"/>
    </row>
    <row r="38" spans="1:33" ht="168" customHeight="1" x14ac:dyDescent="0.4">
      <c r="A38" s="28"/>
      <c r="B38" s="32"/>
      <c r="C38" s="8" t="s">
        <v>112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1"/>
    </row>
    <row r="39" spans="1:33" ht="119.25" customHeight="1" x14ac:dyDescent="0.4">
      <c r="A39" s="28"/>
      <c r="B39" s="32"/>
      <c r="C39" s="8" t="s">
        <v>13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1"/>
    </row>
    <row r="40" spans="1:33" ht="177" customHeight="1" x14ac:dyDescent="0.4">
      <c r="A40" s="28"/>
      <c r="B40" s="32"/>
      <c r="C40" s="8" t="s">
        <v>14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1"/>
    </row>
    <row r="41" spans="1:33" ht="72.75" customHeight="1" x14ac:dyDescent="0.4">
      <c r="A41" s="28"/>
      <c r="B41" s="32"/>
      <c r="C41" s="8" t="s">
        <v>15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1"/>
    </row>
    <row r="42" spans="1:33" ht="175.5" customHeight="1" x14ac:dyDescent="0.4">
      <c r="A42" s="28"/>
      <c r="B42" s="32"/>
      <c r="C42" s="8" t="s">
        <v>16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1"/>
    </row>
    <row r="43" spans="1:33" ht="126.75" customHeight="1" x14ac:dyDescent="0.4">
      <c r="A43" s="28"/>
      <c r="B43" s="32"/>
      <c r="C43" s="8" t="s">
        <v>153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1"/>
    </row>
    <row r="44" spans="1:33" ht="212.25" customHeight="1" x14ac:dyDescent="0.35">
      <c r="A44" s="28"/>
      <c r="B44" s="32"/>
      <c r="C44" s="8" t="s">
        <v>143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"/>
    </row>
    <row r="45" spans="1:33" ht="119.25" customHeight="1" x14ac:dyDescent="0.4">
      <c r="A45" s="28"/>
      <c r="B45" s="32"/>
      <c r="C45" s="8" t="s">
        <v>113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1"/>
    </row>
    <row r="46" spans="1:33" ht="26.25" x14ac:dyDescent="0.4">
      <c r="A46" s="28"/>
      <c r="B46" s="32"/>
      <c r="C46" s="8" t="s">
        <v>17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1"/>
    </row>
    <row r="47" spans="1:33" ht="44.25" customHeight="1" x14ac:dyDescent="0.4">
      <c r="A47" s="28"/>
      <c r="B47" s="32"/>
      <c r="C47" s="8" t="s">
        <v>18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1"/>
    </row>
    <row r="48" spans="1:33" ht="66" customHeight="1" x14ac:dyDescent="0.4">
      <c r="A48" s="28"/>
      <c r="B48" s="32"/>
      <c r="C48" s="8" t="s">
        <v>19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1"/>
    </row>
    <row r="49" spans="1:33" ht="199.5" customHeight="1" x14ac:dyDescent="0.4">
      <c r="A49" s="28"/>
      <c r="B49" s="32"/>
      <c r="C49" s="8" t="s">
        <v>114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1"/>
    </row>
    <row r="50" spans="1:33" ht="49.5" customHeight="1" x14ac:dyDescent="0.4">
      <c r="A50" s="28"/>
      <c r="B50" s="32"/>
      <c r="C50" s="8" t="s">
        <v>20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1"/>
    </row>
    <row r="51" spans="1:33" ht="48.75" customHeight="1" x14ac:dyDescent="0.4">
      <c r="A51" s="28"/>
      <c r="B51" s="32"/>
      <c r="C51" s="8" t="s">
        <v>21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1"/>
    </row>
    <row r="52" spans="1:33" ht="48" customHeight="1" x14ac:dyDescent="0.4">
      <c r="A52" s="28"/>
      <c r="B52" s="32"/>
      <c r="C52" s="8" t="s">
        <v>22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1"/>
    </row>
    <row r="53" spans="1:33" ht="258" customHeight="1" x14ac:dyDescent="0.4">
      <c r="A53" s="28">
        <v>7</v>
      </c>
      <c r="B53" s="32" t="s">
        <v>23</v>
      </c>
      <c r="C53" s="8" t="s">
        <v>115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1"/>
    </row>
    <row r="54" spans="1:33" ht="265.5" customHeight="1" x14ac:dyDescent="0.4">
      <c r="A54" s="28"/>
      <c r="B54" s="32"/>
      <c r="C54" s="8" t="s">
        <v>116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1"/>
    </row>
    <row r="55" spans="1:33" ht="189.75" customHeight="1" x14ac:dyDescent="0.4">
      <c r="A55" s="28"/>
      <c r="B55" s="32"/>
      <c r="C55" s="6" t="s">
        <v>117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1"/>
    </row>
    <row r="56" spans="1:33" ht="232.5" customHeight="1" x14ac:dyDescent="0.4">
      <c r="A56" s="5"/>
      <c r="B56" s="6"/>
      <c r="C56" s="6" t="s">
        <v>149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1"/>
    </row>
    <row r="57" spans="1:33" ht="172.5" customHeight="1" x14ac:dyDescent="0.4">
      <c r="A57" s="5"/>
      <c r="B57" s="6"/>
      <c r="C57" s="6" t="s">
        <v>150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1"/>
    </row>
    <row r="58" spans="1:33" ht="190.5" customHeight="1" x14ac:dyDescent="0.4">
      <c r="A58" s="5">
        <v>9</v>
      </c>
      <c r="B58" s="6" t="s">
        <v>24</v>
      </c>
      <c r="C58" s="6" t="s">
        <v>118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1"/>
    </row>
    <row r="59" spans="1:33" ht="144" customHeight="1" x14ac:dyDescent="0.4">
      <c r="A59" s="28">
        <v>10</v>
      </c>
      <c r="B59" s="32" t="s">
        <v>25</v>
      </c>
      <c r="C59" s="6" t="s">
        <v>119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1"/>
    </row>
    <row r="60" spans="1:33" ht="60.75" customHeight="1" x14ac:dyDescent="0.4">
      <c r="A60" s="28"/>
      <c r="B60" s="32"/>
      <c r="C60" s="6" t="s">
        <v>26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1"/>
    </row>
    <row r="61" spans="1:33" ht="70.5" customHeight="1" x14ac:dyDescent="0.4">
      <c r="A61" s="28"/>
      <c r="B61" s="32"/>
      <c r="C61" s="6" t="s">
        <v>27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1"/>
    </row>
    <row r="62" spans="1:33" ht="150" customHeight="1" x14ac:dyDescent="0.4">
      <c r="A62" s="28">
        <v>11</v>
      </c>
      <c r="B62" s="32" t="s">
        <v>28</v>
      </c>
      <c r="C62" s="6" t="s">
        <v>120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1"/>
    </row>
    <row r="63" spans="1:33" ht="286.5" customHeight="1" x14ac:dyDescent="0.4">
      <c r="A63" s="28"/>
      <c r="B63" s="32"/>
      <c r="C63" s="6" t="s">
        <v>121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1"/>
    </row>
    <row r="64" spans="1:33" ht="36.75" customHeight="1" x14ac:dyDescent="0.4">
      <c r="A64" s="28" t="s">
        <v>29</v>
      </c>
      <c r="B64" s="28"/>
      <c r="C64" s="28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1"/>
    </row>
    <row r="65" spans="1:33" ht="45" customHeight="1" x14ac:dyDescent="0.25">
      <c r="A65" s="25" t="s">
        <v>30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7"/>
      <c r="AG65" s="1"/>
    </row>
    <row r="66" spans="1:33" ht="214.5" customHeight="1" x14ac:dyDescent="0.4">
      <c r="A66" s="28">
        <v>12</v>
      </c>
      <c r="B66" s="32" t="s">
        <v>31</v>
      </c>
      <c r="C66" s="6" t="s">
        <v>122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1"/>
    </row>
    <row r="67" spans="1:33" ht="267.75" customHeight="1" x14ac:dyDescent="0.4">
      <c r="A67" s="28"/>
      <c r="B67" s="32"/>
      <c r="C67" s="6" t="s">
        <v>123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1"/>
    </row>
    <row r="68" spans="1:33" ht="54" customHeight="1" x14ac:dyDescent="0.4">
      <c r="A68" s="28"/>
      <c r="B68" s="32"/>
      <c r="C68" s="6" t="s">
        <v>32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1"/>
    </row>
    <row r="69" spans="1:33" ht="37.5" customHeight="1" x14ac:dyDescent="0.4">
      <c r="A69" s="28"/>
      <c r="B69" s="32"/>
      <c r="C69" s="6" t="s">
        <v>33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1"/>
    </row>
    <row r="70" spans="1:33" ht="91.5" customHeight="1" x14ac:dyDescent="0.4">
      <c r="A70" s="28"/>
      <c r="B70" s="32"/>
      <c r="C70" s="6" t="s">
        <v>124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1"/>
    </row>
    <row r="71" spans="1:33" ht="97.5" customHeight="1" x14ac:dyDescent="0.4">
      <c r="A71" s="28"/>
      <c r="B71" s="32"/>
      <c r="C71" s="6" t="s">
        <v>125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1"/>
    </row>
    <row r="72" spans="1:33" ht="119.25" customHeight="1" x14ac:dyDescent="0.4">
      <c r="A72" s="28"/>
      <c r="B72" s="32"/>
      <c r="C72" s="6" t="s">
        <v>126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1"/>
    </row>
    <row r="73" spans="1:33" ht="81.75" customHeight="1" x14ac:dyDescent="0.4">
      <c r="A73" s="28"/>
      <c r="B73" s="32"/>
      <c r="C73" s="6" t="s">
        <v>34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1"/>
    </row>
    <row r="74" spans="1:33" ht="42" customHeight="1" x14ac:dyDescent="0.4">
      <c r="A74" s="28"/>
      <c r="B74" s="32"/>
      <c r="C74" s="6" t="s">
        <v>35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1"/>
    </row>
    <row r="75" spans="1:33" ht="26.25" x14ac:dyDescent="0.4">
      <c r="A75" s="28"/>
      <c r="B75" s="32"/>
      <c r="C75" s="6">
        <f>- 51% - 100%</f>
        <v>-1.51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1"/>
    </row>
    <row r="76" spans="1:33" ht="26.25" x14ac:dyDescent="0.4">
      <c r="A76" s="28"/>
      <c r="B76" s="32"/>
      <c r="C76" s="6" t="s">
        <v>36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1"/>
    </row>
    <row r="77" spans="1:33" ht="26.25" x14ac:dyDescent="0.4">
      <c r="A77" s="28"/>
      <c r="B77" s="32"/>
      <c r="C77" s="6" t="s">
        <v>35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1"/>
    </row>
    <row r="78" spans="1:33" ht="26.25" x14ac:dyDescent="0.4">
      <c r="A78" s="28"/>
      <c r="B78" s="32"/>
      <c r="C78" s="6">
        <f>- 51% - 100%</f>
        <v>-1.51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1"/>
    </row>
    <row r="79" spans="1:33" ht="148.5" customHeight="1" x14ac:dyDescent="0.4">
      <c r="A79" s="28">
        <v>13</v>
      </c>
      <c r="B79" s="38" t="s">
        <v>37</v>
      </c>
      <c r="C79" s="6" t="s">
        <v>127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1"/>
    </row>
    <row r="80" spans="1:33" ht="174" customHeight="1" x14ac:dyDescent="0.4">
      <c r="A80" s="28"/>
      <c r="B80" s="38"/>
      <c r="C80" s="7" t="s">
        <v>128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>
        <v>5</v>
      </c>
      <c r="AG80" s="1"/>
    </row>
    <row r="81" spans="1:33" ht="149.25" customHeight="1" x14ac:dyDescent="0.4">
      <c r="A81" s="28">
        <v>14</v>
      </c>
      <c r="B81" s="38" t="s">
        <v>38</v>
      </c>
      <c r="C81" s="6" t="s">
        <v>129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1"/>
    </row>
    <row r="82" spans="1:33" ht="26.25" x14ac:dyDescent="0.4">
      <c r="A82" s="28"/>
      <c r="B82" s="38"/>
      <c r="C82" s="6" t="s">
        <v>39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1"/>
    </row>
    <row r="83" spans="1:33" ht="26.25" x14ac:dyDescent="0.4">
      <c r="A83" s="28"/>
      <c r="B83" s="38"/>
      <c r="C83" s="6" t="s">
        <v>40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1"/>
    </row>
    <row r="84" spans="1:33" ht="226.5" customHeight="1" x14ac:dyDescent="0.4">
      <c r="A84" s="5">
        <v>15</v>
      </c>
      <c r="B84" s="6" t="s">
        <v>41</v>
      </c>
      <c r="C84" s="6" t="s">
        <v>130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1"/>
    </row>
    <row r="85" spans="1:33" ht="26.25" x14ac:dyDescent="0.4">
      <c r="A85" s="28" t="s">
        <v>29</v>
      </c>
      <c r="B85" s="28"/>
      <c r="C85" s="28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1"/>
    </row>
    <row r="86" spans="1:33" ht="47.25" customHeight="1" x14ac:dyDescent="0.25">
      <c r="A86" s="25" t="s">
        <v>42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7"/>
      <c r="AG86" s="1"/>
    </row>
    <row r="87" spans="1:33" ht="168" customHeight="1" x14ac:dyDescent="0.4">
      <c r="A87" s="28">
        <v>16</v>
      </c>
      <c r="B87" s="32" t="s">
        <v>43</v>
      </c>
      <c r="C87" s="6" t="s">
        <v>131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1"/>
    </row>
    <row r="88" spans="1:33" ht="33.75" customHeight="1" x14ac:dyDescent="0.4">
      <c r="A88" s="28"/>
      <c r="B88" s="32"/>
      <c r="C88" s="6">
        <f>- 91%-100%</f>
        <v>-1.9100000000000001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1"/>
    </row>
    <row r="89" spans="1:33" ht="36" customHeight="1" x14ac:dyDescent="0.4">
      <c r="A89" s="28"/>
      <c r="B89" s="32"/>
      <c r="C89" s="6">
        <f>- 75%-90%</f>
        <v>-1.65</v>
      </c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1"/>
    </row>
    <row r="90" spans="1:33" ht="142.5" customHeight="1" x14ac:dyDescent="0.4">
      <c r="A90" s="28">
        <v>17</v>
      </c>
      <c r="B90" s="32" t="s">
        <v>44</v>
      </c>
      <c r="C90" s="8" t="s">
        <v>132</v>
      </c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1"/>
    </row>
    <row r="91" spans="1:33" ht="91.5" customHeight="1" x14ac:dyDescent="0.4">
      <c r="A91" s="28"/>
      <c r="B91" s="32"/>
      <c r="C91" s="8" t="s">
        <v>45</v>
      </c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1"/>
    </row>
    <row r="92" spans="1:33" ht="54.75" customHeight="1" x14ac:dyDescent="0.4">
      <c r="A92" s="28"/>
      <c r="B92" s="32"/>
      <c r="C92" s="8" t="s">
        <v>46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1"/>
    </row>
    <row r="93" spans="1:33" ht="64.5" customHeight="1" x14ac:dyDescent="0.4">
      <c r="A93" s="28"/>
      <c r="B93" s="32"/>
      <c r="C93" s="8" t="s">
        <v>47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1"/>
    </row>
    <row r="94" spans="1:33" ht="43.5" customHeight="1" x14ac:dyDescent="0.4">
      <c r="A94" s="28"/>
      <c r="B94" s="32"/>
      <c r="C94" s="6" t="s">
        <v>48</v>
      </c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1"/>
    </row>
    <row r="95" spans="1:33" ht="45" customHeight="1" x14ac:dyDescent="0.4">
      <c r="A95" s="28"/>
      <c r="B95" s="32"/>
      <c r="C95" s="6" t="s">
        <v>49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1"/>
    </row>
    <row r="96" spans="1:33" ht="161.25" customHeight="1" x14ac:dyDescent="0.4">
      <c r="A96" s="5">
        <v>18</v>
      </c>
      <c r="B96" s="6" t="s">
        <v>50</v>
      </c>
      <c r="C96" s="6" t="s">
        <v>133</v>
      </c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1"/>
    </row>
    <row r="97" spans="1:33" s="1" customFormat="1" ht="262.5" customHeight="1" x14ac:dyDescent="0.4">
      <c r="A97" s="28">
        <v>19</v>
      </c>
      <c r="B97" s="35" t="s">
        <v>95</v>
      </c>
      <c r="C97" s="6" t="s">
        <v>144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</row>
    <row r="98" spans="1:33" s="1" customFormat="1" ht="208.5" customHeight="1" x14ac:dyDescent="0.4">
      <c r="A98" s="28"/>
      <c r="B98" s="36"/>
      <c r="C98" s="6" t="s">
        <v>145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</row>
    <row r="99" spans="1:33" s="1" customFormat="1" ht="252" customHeight="1" x14ac:dyDescent="0.4">
      <c r="A99" s="28"/>
      <c r="B99" s="37"/>
      <c r="C99" s="6" t="s">
        <v>146</v>
      </c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12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</row>
    <row r="100" spans="1:33" ht="51" x14ac:dyDescent="0.4">
      <c r="A100" s="28">
        <v>20</v>
      </c>
      <c r="B100" s="33" t="s">
        <v>96</v>
      </c>
      <c r="C100" s="6" t="s">
        <v>134</v>
      </c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1"/>
    </row>
    <row r="101" spans="1:33" ht="26.25" x14ac:dyDescent="0.4">
      <c r="A101" s="28"/>
      <c r="B101" s="33"/>
      <c r="C101" s="6" t="s">
        <v>51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1"/>
    </row>
    <row r="102" spans="1:33" ht="26.25" x14ac:dyDescent="0.4">
      <c r="A102" s="28"/>
      <c r="B102" s="33"/>
      <c r="C102" s="6" t="s">
        <v>52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1"/>
    </row>
    <row r="103" spans="1:33" ht="26.25" x14ac:dyDescent="0.4">
      <c r="A103" s="28"/>
      <c r="B103" s="33"/>
      <c r="C103" s="6" t="s">
        <v>53</v>
      </c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1"/>
    </row>
    <row r="104" spans="1:33" ht="26.25" x14ac:dyDescent="0.4">
      <c r="A104" s="28"/>
      <c r="B104" s="33"/>
      <c r="C104" s="6" t="s">
        <v>54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1"/>
    </row>
    <row r="105" spans="1:33" ht="26.25" x14ac:dyDescent="0.4">
      <c r="A105" s="28"/>
      <c r="B105" s="33"/>
      <c r="C105" s="6" t="s">
        <v>55</v>
      </c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1"/>
    </row>
    <row r="106" spans="1:33" ht="26.25" x14ac:dyDescent="0.4">
      <c r="A106" s="28"/>
      <c r="B106" s="33"/>
      <c r="C106" s="6" t="s">
        <v>56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1"/>
    </row>
    <row r="107" spans="1:33" ht="26.25" x14ac:dyDescent="0.4">
      <c r="A107" s="28"/>
      <c r="B107" s="33"/>
      <c r="C107" s="6" t="s">
        <v>57</v>
      </c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1"/>
    </row>
    <row r="108" spans="1:33" ht="26.25" x14ac:dyDescent="0.4">
      <c r="A108" s="28"/>
      <c r="B108" s="33"/>
      <c r="C108" s="6" t="s">
        <v>58</v>
      </c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1"/>
    </row>
    <row r="109" spans="1:33" ht="26.25" x14ac:dyDescent="0.4">
      <c r="A109" s="28"/>
      <c r="B109" s="33"/>
      <c r="C109" s="6" t="s">
        <v>59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1"/>
    </row>
    <row r="110" spans="1:33" ht="26.25" x14ac:dyDescent="0.4">
      <c r="A110" s="28"/>
      <c r="B110" s="33"/>
      <c r="C110" s="6" t="s">
        <v>60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1"/>
    </row>
    <row r="111" spans="1:33" ht="26.25" x14ac:dyDescent="0.4">
      <c r="A111" s="28"/>
      <c r="B111" s="33"/>
      <c r="C111" s="6" t="s">
        <v>61</v>
      </c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1"/>
    </row>
    <row r="112" spans="1:33" ht="87" customHeight="1" x14ac:dyDescent="0.4">
      <c r="A112" s="28"/>
      <c r="B112" s="33"/>
      <c r="C112" s="6" t="s">
        <v>135</v>
      </c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1"/>
    </row>
    <row r="113" spans="1:33" ht="26.25" x14ac:dyDescent="0.4">
      <c r="A113" s="28"/>
      <c r="B113" s="33"/>
      <c r="C113" s="6">
        <f>- 55-69%</f>
        <v>-55.69</v>
      </c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1"/>
    </row>
    <row r="114" spans="1:33" ht="26.25" x14ac:dyDescent="0.4">
      <c r="A114" s="28"/>
      <c r="B114" s="33"/>
      <c r="C114" s="6">
        <f>- 70-89%</f>
        <v>-70.89</v>
      </c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1"/>
    </row>
    <row r="115" spans="1:33" ht="26.25" x14ac:dyDescent="0.4">
      <c r="A115" s="28"/>
      <c r="B115" s="33"/>
      <c r="C115" s="6">
        <f>- 90-99%</f>
        <v>-90.99</v>
      </c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1"/>
    </row>
    <row r="116" spans="1:33" ht="102" x14ac:dyDescent="0.4">
      <c r="A116" s="28"/>
      <c r="B116" s="33"/>
      <c r="C116" s="6" t="s">
        <v>136</v>
      </c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1"/>
    </row>
    <row r="117" spans="1:33" ht="82.5" customHeight="1" x14ac:dyDescent="0.4">
      <c r="A117" s="28"/>
      <c r="B117" s="33"/>
      <c r="C117" s="6" t="s">
        <v>62</v>
      </c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1"/>
    </row>
    <row r="118" spans="1:33" ht="26.25" x14ac:dyDescent="0.4">
      <c r="A118" s="28">
        <v>21</v>
      </c>
      <c r="B118" s="35" t="s">
        <v>63</v>
      </c>
      <c r="C118" s="32" t="s">
        <v>137</v>
      </c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1"/>
    </row>
    <row r="119" spans="1:33" ht="26.25" x14ac:dyDescent="0.4">
      <c r="A119" s="28"/>
      <c r="B119" s="36"/>
      <c r="C119" s="32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1"/>
    </row>
    <row r="120" spans="1:33" ht="107.25" customHeight="1" x14ac:dyDescent="0.4">
      <c r="A120" s="28"/>
      <c r="B120" s="37"/>
      <c r="C120" s="32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1"/>
    </row>
    <row r="121" spans="1:33" ht="26.25" x14ac:dyDescent="0.4">
      <c r="A121" s="28" t="s">
        <v>29</v>
      </c>
      <c r="B121" s="28"/>
      <c r="C121" s="28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1"/>
    </row>
    <row r="122" spans="1:33" ht="36" customHeight="1" x14ac:dyDescent="0.25">
      <c r="A122" s="25" t="s">
        <v>64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7"/>
      <c r="AG122" s="1"/>
    </row>
    <row r="123" spans="1:33" ht="39.75" customHeight="1" x14ac:dyDescent="0.4">
      <c r="A123" s="28" t="s">
        <v>29</v>
      </c>
      <c r="B123" s="28"/>
      <c r="C123" s="28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1"/>
    </row>
    <row r="124" spans="1:33" ht="40.5" customHeight="1" x14ac:dyDescent="0.35">
      <c r="A124" s="34" t="s">
        <v>65</v>
      </c>
      <c r="B124" s="34"/>
      <c r="C124" s="34"/>
      <c r="D124" s="21"/>
      <c r="E124" s="21"/>
      <c r="F124" s="22"/>
      <c r="G124" s="22"/>
      <c r="H124" s="22"/>
      <c r="I124" s="22"/>
      <c r="J124" s="22"/>
      <c r="K124" s="22"/>
      <c r="L124" s="21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1"/>
    </row>
  </sheetData>
  <mergeCells count="49">
    <mergeCell ref="A79:A80"/>
    <mergeCell ref="B79:B80"/>
    <mergeCell ref="V1:AF1"/>
    <mergeCell ref="A2:AF2"/>
    <mergeCell ref="A5:A6"/>
    <mergeCell ref="B5:B6"/>
    <mergeCell ref="C5:C6"/>
    <mergeCell ref="A66:A78"/>
    <mergeCell ref="B66:B78"/>
    <mergeCell ref="A62:A63"/>
    <mergeCell ref="B62:B63"/>
    <mergeCell ref="A53:A55"/>
    <mergeCell ref="B53:B55"/>
    <mergeCell ref="A29:A52"/>
    <mergeCell ref="B29:B52"/>
    <mergeCell ref="A64:C64"/>
    <mergeCell ref="A85:C85"/>
    <mergeCell ref="A87:A89"/>
    <mergeCell ref="B87:B89"/>
    <mergeCell ref="A81:A83"/>
    <mergeCell ref="B81:B83"/>
    <mergeCell ref="A124:C124"/>
    <mergeCell ref="A123:C123"/>
    <mergeCell ref="A100:A117"/>
    <mergeCell ref="A90:A95"/>
    <mergeCell ref="B90:B95"/>
    <mergeCell ref="B100:B117"/>
    <mergeCell ref="A121:C121"/>
    <mergeCell ref="A97:A99"/>
    <mergeCell ref="B97:B99"/>
    <mergeCell ref="A118:A120"/>
    <mergeCell ref="B118:B120"/>
    <mergeCell ref="C118:C120"/>
    <mergeCell ref="A7:AF7"/>
    <mergeCell ref="A65:AF65"/>
    <mergeCell ref="A86:AF86"/>
    <mergeCell ref="A122:AF122"/>
    <mergeCell ref="A12:A18"/>
    <mergeCell ref="A8:A11"/>
    <mergeCell ref="B8:B11"/>
    <mergeCell ref="B12:B18"/>
    <mergeCell ref="A24:A25"/>
    <mergeCell ref="B24:B25"/>
    <mergeCell ref="A26:A28"/>
    <mergeCell ref="B26:B28"/>
    <mergeCell ref="A19:A23"/>
    <mergeCell ref="B19:B23"/>
    <mergeCell ref="A59:A61"/>
    <mergeCell ref="B59:B61"/>
  </mergeCells>
  <pageMargins left="0.70866141732283472" right="0.70866141732283472" top="0.74803149606299213" bottom="0.74803149606299213" header="0.31496062992125984" footer="0.31496062992125984"/>
  <pageSetup paperSize="9" scale="34" fitToHeight="0" orientation="landscape" horizontalDpi="180" verticalDpi="180" r:id="rId1"/>
  <ignoredErrors>
    <ignoredError sqref="C9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2018-09-26T10:24:07Z</dcterms:modified>
</cp:coreProperties>
</file>